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ยท.1-5" sheetId="1" r:id="rId1"/>
  </sheets>
  <calcPr calcId="144525"/>
</workbook>
</file>

<file path=xl/calcChain.xml><?xml version="1.0" encoding="utf-8"?>
<calcChain xmlns="http://schemas.openxmlformats.org/spreadsheetml/2006/main">
  <c r="M65" i="1" l="1"/>
  <c r="L65" i="1"/>
  <c r="D65" i="1"/>
  <c r="E65" i="1"/>
  <c r="F65" i="1"/>
  <c r="G65" i="1"/>
  <c r="H65" i="1"/>
  <c r="I65" i="1"/>
  <c r="J65" i="1"/>
  <c r="K65" i="1"/>
  <c r="C65" i="1"/>
  <c r="B65" i="1"/>
  <c r="M63" i="1"/>
  <c r="L63" i="1"/>
  <c r="K63" i="1"/>
  <c r="J63" i="1"/>
  <c r="I63" i="1"/>
  <c r="H63" i="1"/>
  <c r="G63" i="1"/>
  <c r="F63" i="1"/>
  <c r="E63" i="1"/>
  <c r="D63" i="1"/>
  <c r="C63" i="1"/>
  <c r="B63" i="1"/>
  <c r="M61" i="1"/>
  <c r="L61" i="1"/>
  <c r="M60" i="1"/>
  <c r="L60" i="1"/>
  <c r="M58" i="1"/>
  <c r="L58" i="1"/>
  <c r="K58" i="1"/>
  <c r="J58" i="1"/>
  <c r="I58" i="1"/>
  <c r="H58" i="1"/>
  <c r="G58" i="1"/>
  <c r="F58" i="1"/>
  <c r="E58" i="1"/>
  <c r="D58" i="1"/>
  <c r="C58" i="1"/>
  <c r="B58" i="1"/>
  <c r="M57" i="1"/>
  <c r="L57" i="1"/>
  <c r="M37" i="1"/>
  <c r="L37" i="1"/>
  <c r="M36" i="1" l="1"/>
  <c r="L36" i="1"/>
  <c r="M34" i="1"/>
  <c r="L34" i="1"/>
  <c r="K34" i="1"/>
  <c r="J34" i="1"/>
  <c r="I34" i="1"/>
  <c r="H34" i="1"/>
  <c r="G34" i="1"/>
  <c r="F34" i="1"/>
  <c r="E34" i="1"/>
  <c r="D34" i="1"/>
  <c r="C34" i="1"/>
  <c r="B34" i="1"/>
  <c r="M32" i="1"/>
  <c r="L32" i="1"/>
  <c r="M31" i="1"/>
  <c r="L31" i="1"/>
  <c r="D18" i="1" l="1"/>
  <c r="E18" i="1"/>
  <c r="F18" i="1"/>
  <c r="G18" i="1"/>
  <c r="H18" i="1"/>
  <c r="I18" i="1"/>
  <c r="J18" i="1"/>
  <c r="K18" i="1"/>
  <c r="L18" i="1"/>
  <c r="M18" i="1"/>
  <c r="C18" i="1"/>
  <c r="B18" i="1"/>
  <c r="M17" i="1"/>
  <c r="L17" i="1"/>
  <c r="M14" i="1"/>
  <c r="L14" i="1"/>
  <c r="M13" i="1"/>
  <c r="L13" i="1"/>
  <c r="M12" i="1"/>
  <c r="L12" i="1"/>
  <c r="M16" i="1"/>
  <c r="L16" i="1"/>
  <c r="M11" i="1"/>
  <c r="L11" i="1"/>
  <c r="M56" i="1" l="1"/>
  <c r="L56" i="1"/>
  <c r="E41" i="1"/>
  <c r="F41" i="1"/>
  <c r="G41" i="1"/>
  <c r="H41" i="1"/>
  <c r="I41" i="1"/>
  <c r="J41" i="1"/>
  <c r="K41" i="1"/>
  <c r="D41" i="1"/>
  <c r="C41" i="1"/>
  <c r="B41" i="1"/>
  <c r="M41" i="1"/>
  <c r="L41" i="1"/>
</calcChain>
</file>

<file path=xl/sharedStrings.xml><?xml version="1.0" encoding="utf-8"?>
<sst xmlns="http://schemas.openxmlformats.org/spreadsheetml/2006/main" count="148" uniqueCount="48">
  <si>
    <t>2. บัญชีโครงการพัฒนาท้องถิ่น</t>
  </si>
  <si>
    <t>บัญชีสรุปโครงการพัฒนาท้องถิ่น</t>
  </si>
  <si>
    <t>แผนพัฒนาท้องถิ่น (พ.ศ. 2566 - 2570)</t>
  </si>
  <si>
    <t>องค์การบริหารส่วนตำบลท่านางแนว</t>
  </si>
  <si>
    <t>ยุทธศาสตร์</t>
  </si>
  <si>
    <t>ปี 2566</t>
  </si>
  <si>
    <t>จำนวน</t>
  </si>
  <si>
    <t>โครงการ</t>
  </si>
  <si>
    <t>งบประมาณ</t>
  </si>
  <si>
    <t>(บาท)</t>
  </si>
  <si>
    <t>ปี 2567</t>
  </si>
  <si>
    <t>ปี 2568</t>
  </si>
  <si>
    <t>ปี 2569</t>
  </si>
  <si>
    <t>ปี 2570</t>
  </si>
  <si>
    <t>รวม  5  ปี</t>
  </si>
  <si>
    <t>แบบ ผ.01</t>
  </si>
  <si>
    <t>2) ยุทธศาสตร์การพัฒนาโครงสร้างพื้นฐาน</t>
  </si>
  <si>
    <t>รวม</t>
  </si>
  <si>
    <t>3.3  แผนงานการศึกษา</t>
  </si>
  <si>
    <t>4.6 แผนงานเคหะและชุมชน</t>
  </si>
  <si>
    <t>4.10  แผนงานการเกษตร</t>
  </si>
  <si>
    <t>รวมทั้งสิ้น</t>
  </si>
  <si>
    <t xml:space="preserve"> -</t>
  </si>
  <si>
    <t>1.2 แผนงานรักษาความสงบภายใน</t>
  </si>
  <si>
    <t>2.6 แผนงานเคหะและชุมชน</t>
  </si>
  <si>
    <t>3.9 แผนงานอุตสาหกรรม</t>
  </si>
  <si>
    <t xml:space="preserve">      และการโยธา</t>
  </si>
  <si>
    <t xml:space="preserve">  -</t>
  </si>
  <si>
    <t>1) ยุทธศาสตร์การพัฒนาด้านเสรษฐกิจ สังคมและคุณภาพชีวิต</t>
  </si>
  <si>
    <t>1.4 แผนงานสาธารณสุข</t>
  </si>
  <si>
    <t>1.5 แผนงานสังคมสงเคราะห์</t>
  </si>
  <si>
    <t>1.7 แผนงานสร้างความเข้มแข็ง</t>
  </si>
  <si>
    <t xml:space="preserve">     ของชุมชน</t>
  </si>
  <si>
    <t>1.10 แผนงานการเกษตร</t>
  </si>
  <si>
    <t>1.12 แผนงานงบกลาง</t>
  </si>
  <si>
    <t>3) ยุทธศาสตร์การพัฒนาด้านการศึกษา ศาสนา วัฒนธรรมและประเพณีท้องถิ่น</t>
  </si>
  <si>
    <t>2.9 แผนงานอุตสาหกรรมและ</t>
  </si>
  <si>
    <t xml:space="preserve">      การโยธา</t>
  </si>
  <si>
    <t>3.8 แผนงานการศาสนา</t>
  </si>
  <si>
    <t xml:space="preserve">      วัฒนธรรมและนันทนาการ</t>
  </si>
  <si>
    <t>4) ยุทธศาสตร์การพัฒนาด้านอนุรักษ์ทรัพยากรธรรมชาติ สิ่งแวดล้อม และส่งเสริมการท่องเที่ยว</t>
  </si>
  <si>
    <t>5) ยุทธศาสตร์การพัฒนาด้านการเมืองและการบริหาร</t>
  </si>
  <si>
    <t>5.1 แผนงานบริหารงานทั่วไป</t>
  </si>
  <si>
    <t>5.10 แผนงานสร้างความเข้มแข็ง</t>
  </si>
  <si>
    <t xml:space="preserve">       ของชุมชน</t>
  </si>
  <si>
    <t xml:space="preserve"> -52-</t>
  </si>
  <si>
    <t xml:space="preserve"> -53-</t>
  </si>
  <si>
    <t xml:space="preserve"> -54-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</si>
</sst>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5"/>
      <color theme="1"/>
      <name val="TH SarabunIT๙"/>
      <family val="2"/>
    </font>
    <font>
      <sz val="15.5"/>
      <color theme="1"/>
      <name val="TH SarabunIT๙"/>
      <family val="2"/>
    </font>
    <font>
      <sz val="13.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/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7" xfId="0" applyFont="1" applyBorder="1" applyAlignment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1" xfId="0" applyFont="1" applyBorder="1"/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4" fillId="0" borderId="1" xfId="0" applyFont="1" applyBorder="1"/>
    <xf numFmtId="0" fontId="1" fillId="0" borderId="13" xfId="0" applyFont="1" applyBorder="1"/>
    <xf numFmtId="0" fontId="4" fillId="0" borderId="6" xfId="0" applyFont="1" applyBorder="1"/>
    <xf numFmtId="0" fontId="4" fillId="0" borderId="8" xfId="0" applyFont="1" applyBorder="1"/>
    <xf numFmtId="3" fontId="1" fillId="0" borderId="3" xfId="0" applyNumberFormat="1" applyFont="1" applyBorder="1"/>
    <xf numFmtId="3" fontId="7" fillId="0" borderId="0" xfId="0" applyNumberFormat="1" applyFont="1"/>
    <xf numFmtId="187" fontId="1" fillId="0" borderId="3" xfId="1" applyNumberFormat="1" applyFont="1" applyBorder="1"/>
    <xf numFmtId="187" fontId="1" fillId="0" borderId="11" xfId="1" applyNumberFormat="1" applyFont="1" applyBorder="1"/>
    <xf numFmtId="3" fontId="1" fillId="0" borderId="0" xfId="0" applyNumberFormat="1" applyFont="1"/>
    <xf numFmtId="3" fontId="1" fillId="0" borderId="11" xfId="0" applyNumberFormat="1" applyFont="1" applyBorder="1"/>
    <xf numFmtId="0" fontId="1" fillId="0" borderId="2" xfId="0" applyFont="1" applyBorder="1"/>
    <xf numFmtId="3" fontId="1" fillId="0" borderId="0" xfId="0" applyNumberFormat="1" applyFont="1" applyBorder="1"/>
    <xf numFmtId="3" fontId="1" fillId="0" borderId="9" xfId="0" applyNumberFormat="1" applyFont="1" applyBorder="1"/>
    <xf numFmtId="187" fontId="1" fillId="0" borderId="3" xfId="0" applyNumberFormat="1" applyFont="1" applyBorder="1"/>
    <xf numFmtId="0" fontId="1" fillId="0" borderId="4" xfId="0" applyFont="1" applyBorder="1" applyAlignment="1">
      <alignment horizontal="center"/>
    </xf>
    <xf numFmtId="187" fontId="1" fillId="0" borderId="14" xfId="1" applyNumberFormat="1" applyFont="1" applyBorder="1"/>
    <xf numFmtId="0" fontId="3" fillId="0" borderId="0" xfId="0" applyFont="1" applyBorder="1"/>
    <xf numFmtId="187" fontId="1" fillId="0" borderId="15" xfId="1" applyNumberFormat="1" applyFont="1" applyBorder="1"/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4" xfId="0" applyFont="1" applyBorder="1"/>
    <xf numFmtId="0" fontId="8" fillId="0" borderId="8" xfId="0" applyFont="1" applyBorder="1"/>
    <xf numFmtId="0" fontId="6" fillId="0" borderId="4" xfId="0" applyFont="1" applyBorder="1"/>
    <xf numFmtId="3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87" fontId="6" fillId="0" borderId="11" xfId="1" applyNumberFormat="1" applyFont="1" applyBorder="1" applyAlignment="1">
      <alignment horizontal="center"/>
    </xf>
    <xf numFmtId="187" fontId="1" fillId="0" borderId="11" xfId="1" applyNumberFormat="1" applyFont="1" applyBorder="1" applyAlignment="1">
      <alignment horizontal="center"/>
    </xf>
    <xf numFmtId="187" fontId="1" fillId="0" borderId="11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87" fontId="6" fillId="0" borderId="7" xfId="1" applyNumberFormat="1" applyFont="1" applyBorder="1"/>
    <xf numFmtId="0" fontId="3" fillId="0" borderId="8" xfId="0" applyFont="1" applyBorder="1"/>
    <xf numFmtId="187" fontId="6" fillId="0" borderId="1" xfId="1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7" fillId="0" borderId="3" xfId="0" applyNumberFormat="1" applyFont="1" applyBorder="1"/>
    <xf numFmtId="0" fontId="6" fillId="0" borderId="1" xfId="0" applyFont="1" applyBorder="1" applyAlignment="1">
      <alignment horizontal="center"/>
    </xf>
    <xf numFmtId="187" fontId="6" fillId="0" borderId="1" xfId="1" applyNumberFormat="1" applyFont="1" applyBorder="1"/>
    <xf numFmtId="0" fontId="6" fillId="0" borderId="11" xfId="0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6" fillId="0" borderId="1" xfId="0" applyFont="1" applyBorder="1"/>
    <xf numFmtId="3" fontId="6" fillId="0" borderId="6" xfId="0" applyNumberFormat="1" applyFont="1" applyBorder="1"/>
    <xf numFmtId="3" fontId="6" fillId="0" borderId="7" xfId="0" applyNumberFormat="1" applyFont="1" applyBorder="1"/>
    <xf numFmtId="187" fontId="1" fillId="0" borderId="1" xfId="1" applyNumberFormat="1" applyFont="1" applyBorder="1"/>
    <xf numFmtId="0" fontId="4" fillId="0" borderId="10" xfId="0" applyFont="1" applyBorder="1"/>
    <xf numFmtId="3" fontId="1" fillId="0" borderId="7" xfId="0" applyNumberFormat="1" applyFont="1" applyBorder="1"/>
    <xf numFmtId="187" fontId="1" fillId="0" borderId="13" xfId="1" applyNumberFormat="1" applyFont="1" applyBorder="1"/>
    <xf numFmtId="3" fontId="1" fillId="0" borderId="11" xfId="0" applyNumberFormat="1" applyFont="1" applyBorder="1" applyAlignment="1">
      <alignment horizontal="right"/>
    </xf>
    <xf numFmtId="187" fontId="1" fillId="0" borderId="11" xfId="0" applyNumberFormat="1" applyFont="1" applyBorder="1"/>
    <xf numFmtId="0" fontId="1" fillId="0" borderId="11" xfId="0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87" fontId="1" fillId="0" borderId="1" xfId="1" applyNumberFormat="1" applyFont="1" applyBorder="1" applyAlignment="1">
      <alignment horizontal="right"/>
    </xf>
    <xf numFmtId="187" fontId="1" fillId="0" borderId="3" xfId="1" applyNumberFormat="1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4" fillId="0" borderId="3" xfId="0" applyFont="1" applyBorder="1"/>
    <xf numFmtId="187" fontId="6" fillId="0" borderId="11" xfId="0" applyNumberFormat="1" applyFont="1" applyBorder="1"/>
    <xf numFmtId="187" fontId="6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8"/>
  <sheetViews>
    <sheetView tabSelected="1" topLeftCell="A37" zoomScale="120" zoomScaleNormal="120" workbookViewId="0">
      <selection activeCell="C34" sqref="C34"/>
    </sheetView>
  </sheetViews>
  <sheetFormatPr defaultRowHeight="20.25" x14ac:dyDescent="0.3"/>
  <cols>
    <col min="1" max="1" width="21.125" style="1" customWidth="1"/>
    <col min="2" max="2" width="6" style="1" customWidth="1"/>
    <col min="3" max="3" width="12" style="1" customWidth="1"/>
    <col min="4" max="4" width="6" style="1" customWidth="1"/>
    <col min="5" max="5" width="12" style="1" customWidth="1"/>
    <col min="6" max="6" width="5.75" style="1" customWidth="1"/>
    <col min="7" max="7" width="12.375" style="1" customWidth="1"/>
    <col min="8" max="8" width="5.75" style="1" customWidth="1"/>
    <col min="9" max="9" width="12.5" style="1" customWidth="1"/>
    <col min="10" max="10" width="6.125" style="1" customWidth="1"/>
    <col min="11" max="11" width="12.625" style="1" customWidth="1"/>
    <col min="12" max="12" width="6.625" style="1" customWidth="1"/>
    <col min="13" max="13" width="14.25" style="1" customWidth="1"/>
    <col min="14" max="16384" width="9" style="1"/>
  </cols>
  <sheetData>
    <row r="2" spans="1:13" x14ac:dyDescent="0.3">
      <c r="A2" s="1" t="s">
        <v>0</v>
      </c>
      <c r="M2" s="2" t="s">
        <v>15</v>
      </c>
    </row>
    <row r="3" spans="1:13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x14ac:dyDescent="0.3">
      <c r="A4" s="99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3" x14ac:dyDescent="0.3">
      <c r="A5" s="99" t="s">
        <v>3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7" spans="1:13" x14ac:dyDescent="0.3">
      <c r="A7" s="100" t="s">
        <v>4</v>
      </c>
      <c r="B7" s="102" t="s">
        <v>5</v>
      </c>
      <c r="C7" s="103"/>
      <c r="D7" s="102" t="s">
        <v>10</v>
      </c>
      <c r="E7" s="103"/>
      <c r="F7" s="102" t="s">
        <v>11</v>
      </c>
      <c r="G7" s="103"/>
      <c r="H7" s="102" t="s">
        <v>12</v>
      </c>
      <c r="I7" s="103"/>
      <c r="J7" s="102" t="s">
        <v>13</v>
      </c>
      <c r="K7" s="103"/>
      <c r="L7" s="102" t="s">
        <v>14</v>
      </c>
      <c r="M7" s="103"/>
    </row>
    <row r="8" spans="1:13" x14ac:dyDescent="0.3">
      <c r="A8" s="101"/>
      <c r="B8" s="5" t="s">
        <v>6</v>
      </c>
      <c r="C8" s="6" t="s">
        <v>8</v>
      </c>
      <c r="D8" s="7" t="s">
        <v>6</v>
      </c>
      <c r="E8" s="6" t="s">
        <v>8</v>
      </c>
      <c r="F8" s="7" t="s">
        <v>6</v>
      </c>
      <c r="G8" s="6" t="s">
        <v>8</v>
      </c>
      <c r="H8" s="7" t="s">
        <v>6</v>
      </c>
      <c r="I8" s="6" t="s">
        <v>8</v>
      </c>
      <c r="J8" s="7" t="s">
        <v>6</v>
      </c>
      <c r="K8" s="6" t="s">
        <v>8</v>
      </c>
      <c r="L8" s="7" t="s">
        <v>6</v>
      </c>
      <c r="M8" s="6" t="s">
        <v>8</v>
      </c>
    </row>
    <row r="9" spans="1:13" x14ac:dyDescent="0.3">
      <c r="A9" s="101"/>
      <c r="B9" s="17" t="s">
        <v>7</v>
      </c>
      <c r="C9" s="18" t="s">
        <v>9</v>
      </c>
      <c r="D9" s="19" t="s">
        <v>7</v>
      </c>
      <c r="E9" s="18" t="s">
        <v>9</v>
      </c>
      <c r="F9" s="19" t="s">
        <v>7</v>
      </c>
      <c r="G9" s="18" t="s">
        <v>9</v>
      </c>
      <c r="H9" s="19" t="s">
        <v>7</v>
      </c>
      <c r="I9" s="18" t="s">
        <v>9</v>
      </c>
      <c r="J9" s="19" t="s">
        <v>7</v>
      </c>
      <c r="K9" s="18" t="s">
        <v>9</v>
      </c>
      <c r="L9" s="19" t="s">
        <v>7</v>
      </c>
      <c r="M9" s="18" t="s">
        <v>9</v>
      </c>
    </row>
    <row r="10" spans="1:13" x14ac:dyDescent="0.3">
      <c r="A10" s="96" t="s">
        <v>28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20"/>
    </row>
    <row r="11" spans="1:13" x14ac:dyDescent="0.3">
      <c r="A11" s="51" t="s">
        <v>23</v>
      </c>
      <c r="B11" s="50">
        <v>10</v>
      </c>
      <c r="C11" s="30">
        <v>1070000</v>
      </c>
      <c r="D11" s="50">
        <v>9</v>
      </c>
      <c r="E11" s="49">
        <v>570000</v>
      </c>
      <c r="F11" s="50">
        <v>8</v>
      </c>
      <c r="G11" s="49">
        <v>520000</v>
      </c>
      <c r="H11" s="50">
        <v>8</v>
      </c>
      <c r="I11" s="49">
        <v>520000</v>
      </c>
      <c r="J11" s="50">
        <v>8</v>
      </c>
      <c r="K11" s="49">
        <v>520000</v>
      </c>
      <c r="L11" s="50">
        <f t="shared" ref="L11:M14" si="0">SUM(B11+D11+F11+H11+J11)</f>
        <v>43</v>
      </c>
      <c r="M11" s="49">
        <f t="shared" si="0"/>
        <v>3200000</v>
      </c>
    </row>
    <row r="12" spans="1:13" x14ac:dyDescent="0.3">
      <c r="A12" s="44" t="s">
        <v>29</v>
      </c>
      <c r="B12" s="54">
        <v>9</v>
      </c>
      <c r="C12" s="49">
        <v>965000</v>
      </c>
      <c r="D12" s="54">
        <v>9</v>
      </c>
      <c r="E12" s="49">
        <v>965000</v>
      </c>
      <c r="F12" s="54">
        <v>9</v>
      </c>
      <c r="G12" s="49">
        <v>965000</v>
      </c>
      <c r="H12" s="54">
        <v>9</v>
      </c>
      <c r="I12" s="49">
        <v>965000</v>
      </c>
      <c r="J12" s="54">
        <v>9</v>
      </c>
      <c r="K12" s="49">
        <v>965000</v>
      </c>
      <c r="L12" s="54">
        <f t="shared" si="0"/>
        <v>45</v>
      </c>
      <c r="M12" s="49">
        <f t="shared" si="0"/>
        <v>4825000</v>
      </c>
    </row>
    <row r="13" spans="1:13" x14ac:dyDescent="0.3">
      <c r="A13" s="45" t="s">
        <v>30</v>
      </c>
      <c r="B13" s="54">
        <v>6</v>
      </c>
      <c r="C13" s="49">
        <v>648000</v>
      </c>
      <c r="D13" s="54">
        <v>6</v>
      </c>
      <c r="E13" s="49">
        <v>648000</v>
      </c>
      <c r="F13" s="54">
        <v>6</v>
      </c>
      <c r="G13" s="49">
        <v>648000</v>
      </c>
      <c r="H13" s="54">
        <v>6</v>
      </c>
      <c r="I13" s="49">
        <v>648000</v>
      </c>
      <c r="J13" s="54">
        <v>6</v>
      </c>
      <c r="K13" s="49">
        <v>648000</v>
      </c>
      <c r="L13" s="54">
        <f t="shared" si="0"/>
        <v>30</v>
      </c>
      <c r="M13" s="49">
        <f t="shared" si="0"/>
        <v>3240000</v>
      </c>
    </row>
    <row r="14" spans="1:13" x14ac:dyDescent="0.3">
      <c r="A14" s="45" t="s">
        <v>31</v>
      </c>
      <c r="B14" s="42">
        <v>6</v>
      </c>
      <c r="C14" s="55">
        <v>250000</v>
      </c>
      <c r="D14" s="42">
        <v>6</v>
      </c>
      <c r="E14" s="55">
        <v>250000</v>
      </c>
      <c r="F14" s="42">
        <v>6</v>
      </c>
      <c r="G14" s="55">
        <v>250000</v>
      </c>
      <c r="H14" s="42">
        <v>6</v>
      </c>
      <c r="I14" s="55">
        <v>250000</v>
      </c>
      <c r="J14" s="42">
        <v>6</v>
      </c>
      <c r="K14" s="55">
        <v>250000</v>
      </c>
      <c r="L14" s="42">
        <f t="shared" si="0"/>
        <v>30</v>
      </c>
      <c r="M14" s="55">
        <f t="shared" si="0"/>
        <v>1250000</v>
      </c>
    </row>
    <row r="15" spans="1:13" x14ac:dyDescent="0.3">
      <c r="A15" s="52" t="s">
        <v>32</v>
      </c>
      <c r="B15" s="42"/>
      <c r="C15" s="56"/>
      <c r="D15" s="42"/>
      <c r="E15" s="56"/>
      <c r="F15" s="42"/>
      <c r="G15" s="56"/>
      <c r="H15" s="42"/>
      <c r="I15" s="56"/>
      <c r="J15" s="42"/>
      <c r="K15" s="56"/>
      <c r="L15" s="42"/>
      <c r="M15" s="56"/>
    </row>
    <row r="16" spans="1:13" x14ac:dyDescent="0.3">
      <c r="A16" s="44" t="s">
        <v>33</v>
      </c>
      <c r="B16" s="54">
        <v>8</v>
      </c>
      <c r="C16" s="49">
        <v>350000</v>
      </c>
      <c r="D16" s="54">
        <v>8</v>
      </c>
      <c r="E16" s="49">
        <v>350000</v>
      </c>
      <c r="F16" s="54">
        <v>8</v>
      </c>
      <c r="G16" s="49">
        <v>350000</v>
      </c>
      <c r="H16" s="54">
        <v>8</v>
      </c>
      <c r="I16" s="49">
        <v>350000</v>
      </c>
      <c r="J16" s="54">
        <v>8</v>
      </c>
      <c r="K16" s="49">
        <v>350000</v>
      </c>
      <c r="L16" s="54">
        <f>SUM(B16+D16+F16+H16+J16)</f>
        <v>40</v>
      </c>
      <c r="M16" s="49">
        <f>SUM(C16+E16+G16+I16+K16)</f>
        <v>1750000</v>
      </c>
    </row>
    <row r="17" spans="1:13" x14ac:dyDescent="0.3">
      <c r="A17" s="53" t="s">
        <v>34</v>
      </c>
      <c r="B17" s="54">
        <v>5</v>
      </c>
      <c r="C17" s="49">
        <v>11550400</v>
      </c>
      <c r="D17" s="54">
        <v>5</v>
      </c>
      <c r="E17" s="49">
        <v>12282400</v>
      </c>
      <c r="F17" s="54">
        <v>5</v>
      </c>
      <c r="G17" s="49">
        <v>13014400</v>
      </c>
      <c r="H17" s="54">
        <v>5</v>
      </c>
      <c r="I17" s="49">
        <v>13746400</v>
      </c>
      <c r="J17" s="54">
        <v>5</v>
      </c>
      <c r="K17" s="49">
        <v>14472400</v>
      </c>
      <c r="L17" s="54">
        <f>SUM(B17+D17+F17+H17+J17)</f>
        <v>25</v>
      </c>
      <c r="M17" s="49">
        <f>SUM(C17+E17+G17+I17+K17)</f>
        <v>65066000</v>
      </c>
    </row>
    <row r="18" spans="1:13" x14ac:dyDescent="0.3">
      <c r="A18" s="57" t="s">
        <v>17</v>
      </c>
      <c r="B18" s="54">
        <f>SUM(B11:B17)</f>
        <v>44</v>
      </c>
      <c r="C18" s="49">
        <f>SUM(C11:C17)</f>
        <v>14833400</v>
      </c>
      <c r="D18" s="49">
        <f t="shared" ref="D18:M18" si="1">SUM(D11:D17)</f>
        <v>43</v>
      </c>
      <c r="E18" s="49">
        <f t="shared" si="1"/>
        <v>15065400</v>
      </c>
      <c r="F18" s="49">
        <f t="shared" si="1"/>
        <v>42</v>
      </c>
      <c r="G18" s="49">
        <f t="shared" si="1"/>
        <v>15747400</v>
      </c>
      <c r="H18" s="49">
        <f t="shared" si="1"/>
        <v>42</v>
      </c>
      <c r="I18" s="49">
        <f t="shared" si="1"/>
        <v>16479400</v>
      </c>
      <c r="J18" s="49">
        <f t="shared" si="1"/>
        <v>42</v>
      </c>
      <c r="K18" s="49">
        <f t="shared" si="1"/>
        <v>17205400</v>
      </c>
      <c r="L18" s="49">
        <f t="shared" si="1"/>
        <v>213</v>
      </c>
      <c r="M18" s="49">
        <f t="shared" si="1"/>
        <v>79331000</v>
      </c>
    </row>
    <row r="20" spans="1:13" x14ac:dyDescent="0.3">
      <c r="A20" s="4"/>
    </row>
    <row r="21" spans="1:13" x14ac:dyDescent="0.3">
      <c r="A21" s="4"/>
    </row>
    <row r="22" spans="1:13" x14ac:dyDescent="0.3">
      <c r="A22" s="104" t="s">
        <v>45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</row>
    <row r="23" spans="1:13" x14ac:dyDescent="0.3">
      <c r="A23" s="41"/>
      <c r="B23" s="37"/>
      <c r="C23" s="4"/>
      <c r="D23" s="4"/>
      <c r="E23" s="32"/>
      <c r="F23" s="4"/>
      <c r="G23" s="26"/>
      <c r="H23" s="4"/>
      <c r="I23" s="4"/>
      <c r="J23" s="4"/>
      <c r="K23" s="4"/>
      <c r="L23" s="4"/>
      <c r="M23" s="38"/>
    </row>
    <row r="24" spans="1:13" x14ac:dyDescent="0.3">
      <c r="A24" s="99" t="s">
        <v>1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</row>
    <row r="25" spans="1:13" x14ac:dyDescent="0.3">
      <c r="A25" s="99" t="s">
        <v>2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</row>
    <row r="26" spans="1:13" x14ac:dyDescent="0.3">
      <c r="A26" s="99" t="s">
        <v>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</row>
    <row r="27" spans="1:13" x14ac:dyDescent="0.3">
      <c r="A27" s="100" t="s">
        <v>4</v>
      </c>
      <c r="B27" s="102" t="s">
        <v>5</v>
      </c>
      <c r="C27" s="103"/>
      <c r="D27" s="102" t="s">
        <v>10</v>
      </c>
      <c r="E27" s="103"/>
      <c r="F27" s="102" t="s">
        <v>11</v>
      </c>
      <c r="G27" s="103"/>
      <c r="H27" s="102" t="s">
        <v>12</v>
      </c>
      <c r="I27" s="103"/>
      <c r="J27" s="102" t="s">
        <v>13</v>
      </c>
      <c r="K27" s="103"/>
      <c r="L27" s="102" t="s">
        <v>14</v>
      </c>
      <c r="M27" s="103"/>
    </row>
    <row r="28" spans="1:13" x14ac:dyDescent="0.3">
      <c r="A28" s="101"/>
      <c r="B28" s="5" t="s">
        <v>6</v>
      </c>
      <c r="C28" s="6" t="s">
        <v>8</v>
      </c>
      <c r="D28" s="7" t="s">
        <v>6</v>
      </c>
      <c r="E28" s="6" t="s">
        <v>8</v>
      </c>
      <c r="F28" s="7" t="s">
        <v>6</v>
      </c>
      <c r="G28" s="6" t="s">
        <v>8</v>
      </c>
      <c r="H28" s="7" t="s">
        <v>6</v>
      </c>
      <c r="I28" s="6" t="s">
        <v>8</v>
      </c>
      <c r="J28" s="7" t="s">
        <v>6</v>
      </c>
      <c r="K28" s="6" t="s">
        <v>8</v>
      </c>
      <c r="L28" s="7" t="s">
        <v>6</v>
      </c>
      <c r="M28" s="6" t="s">
        <v>8</v>
      </c>
    </row>
    <row r="29" spans="1:13" x14ac:dyDescent="0.3">
      <c r="A29" s="101"/>
      <c r="B29" s="17" t="s">
        <v>7</v>
      </c>
      <c r="C29" s="18" t="s">
        <v>9</v>
      </c>
      <c r="D29" s="19" t="s">
        <v>7</v>
      </c>
      <c r="E29" s="18" t="s">
        <v>9</v>
      </c>
      <c r="F29" s="19" t="s">
        <v>7</v>
      </c>
      <c r="G29" s="18" t="s">
        <v>9</v>
      </c>
      <c r="H29" s="19" t="s">
        <v>7</v>
      </c>
      <c r="I29" s="18" t="s">
        <v>9</v>
      </c>
      <c r="J29" s="19" t="s">
        <v>7</v>
      </c>
      <c r="K29" s="18" t="s">
        <v>9</v>
      </c>
      <c r="L29" s="19" t="s">
        <v>7</v>
      </c>
      <c r="M29" s="18" t="s">
        <v>9</v>
      </c>
    </row>
    <row r="30" spans="1:13" x14ac:dyDescent="0.3">
      <c r="A30" s="106" t="s">
        <v>16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22"/>
    </row>
    <row r="31" spans="1:13" x14ac:dyDescent="0.3">
      <c r="A31" s="46" t="s">
        <v>24</v>
      </c>
      <c r="B31" s="54">
        <v>1</v>
      </c>
      <c r="C31" s="58">
        <v>1250000</v>
      </c>
      <c r="D31" s="54">
        <v>1</v>
      </c>
      <c r="E31" s="59">
        <v>1823000</v>
      </c>
      <c r="F31" s="54">
        <v>1</v>
      </c>
      <c r="G31" s="59">
        <v>4885000</v>
      </c>
      <c r="H31" s="54">
        <v>2</v>
      </c>
      <c r="I31" s="59">
        <v>7085000</v>
      </c>
      <c r="J31" s="54">
        <v>1</v>
      </c>
      <c r="K31" s="59">
        <v>1250000</v>
      </c>
      <c r="L31" s="54">
        <f>SUM(B31+D31+F31+H31+J31)</f>
        <v>6</v>
      </c>
      <c r="M31" s="60">
        <f>SUM(C31+E31+G31+I31+K31)</f>
        <v>16293000</v>
      </c>
    </row>
    <row r="32" spans="1:13" x14ac:dyDescent="0.3">
      <c r="A32" s="47" t="s">
        <v>36</v>
      </c>
      <c r="B32" s="61">
        <v>3</v>
      </c>
      <c r="C32" s="65">
        <v>21801890</v>
      </c>
      <c r="D32" s="62">
        <v>4</v>
      </c>
      <c r="E32" s="66">
        <v>16618580</v>
      </c>
      <c r="F32" s="62">
        <v>4</v>
      </c>
      <c r="G32" s="66">
        <v>22012680</v>
      </c>
      <c r="H32" s="62">
        <v>2</v>
      </c>
      <c r="I32" s="65">
        <v>15467800</v>
      </c>
      <c r="J32" s="62" t="s">
        <v>22</v>
      </c>
      <c r="K32" s="68" t="s">
        <v>22</v>
      </c>
      <c r="L32" s="63">
        <f>SUM(B32+D32+F32+H32)</f>
        <v>13</v>
      </c>
      <c r="M32" s="69">
        <f>SUM(C32+E32+G32+I32)</f>
        <v>75900950</v>
      </c>
    </row>
    <row r="33" spans="1:13" x14ac:dyDescent="0.3">
      <c r="A33" s="47" t="s">
        <v>37</v>
      </c>
      <c r="B33" s="64"/>
      <c r="C33" s="13"/>
      <c r="D33" s="12"/>
      <c r="E33" s="25"/>
      <c r="F33" s="12"/>
      <c r="G33" s="67"/>
      <c r="H33" s="12"/>
      <c r="I33" s="13"/>
      <c r="J33" s="12"/>
      <c r="K33" s="13"/>
      <c r="L33" s="12"/>
      <c r="M33" s="27"/>
    </row>
    <row r="34" spans="1:13" x14ac:dyDescent="0.3">
      <c r="A34" s="35" t="s">
        <v>17</v>
      </c>
      <c r="B34" s="70">
        <f t="shared" ref="B34:M34" si="2">SUM(B31:B33)</f>
        <v>4</v>
      </c>
      <c r="C34" s="95">
        <f t="shared" si="2"/>
        <v>23051890</v>
      </c>
      <c r="D34" s="54">
        <f t="shared" si="2"/>
        <v>5</v>
      </c>
      <c r="E34" s="49">
        <f t="shared" si="2"/>
        <v>18441580</v>
      </c>
      <c r="F34" s="54">
        <f t="shared" si="2"/>
        <v>5</v>
      </c>
      <c r="G34" s="71">
        <f t="shared" si="2"/>
        <v>26897680</v>
      </c>
      <c r="H34" s="54">
        <f t="shared" si="2"/>
        <v>4</v>
      </c>
      <c r="I34" s="95">
        <f t="shared" si="2"/>
        <v>22552800</v>
      </c>
      <c r="J34" s="54">
        <f t="shared" si="2"/>
        <v>1</v>
      </c>
      <c r="K34" s="60">
        <f t="shared" si="2"/>
        <v>1250000</v>
      </c>
      <c r="L34" s="54">
        <f t="shared" si="2"/>
        <v>19</v>
      </c>
      <c r="M34" s="59">
        <f t="shared" si="2"/>
        <v>92193950</v>
      </c>
    </row>
    <row r="35" spans="1:13" x14ac:dyDescent="0.3">
      <c r="A35" s="39" t="s">
        <v>35</v>
      </c>
      <c r="B35" s="40"/>
      <c r="C35" s="40"/>
      <c r="D35" s="12"/>
      <c r="E35" s="12"/>
      <c r="F35" s="12"/>
      <c r="G35" s="12"/>
      <c r="H35" s="12"/>
      <c r="I35" s="12"/>
      <c r="J35" s="12"/>
      <c r="K35" s="12"/>
      <c r="L35" s="12"/>
      <c r="M35" s="36"/>
    </row>
    <row r="36" spans="1:13" x14ac:dyDescent="0.3">
      <c r="A36" s="72" t="s">
        <v>18</v>
      </c>
      <c r="B36" s="16">
        <v>38</v>
      </c>
      <c r="C36" s="73">
        <v>3527350</v>
      </c>
      <c r="D36" s="16">
        <v>37</v>
      </c>
      <c r="E36" s="74">
        <v>3578950</v>
      </c>
      <c r="F36" s="16">
        <v>35</v>
      </c>
      <c r="G36" s="74">
        <v>3168350</v>
      </c>
      <c r="H36" s="16">
        <v>35</v>
      </c>
      <c r="I36" s="74">
        <v>3168350</v>
      </c>
      <c r="J36" s="16">
        <v>35</v>
      </c>
      <c r="K36" s="74">
        <v>3168350</v>
      </c>
      <c r="L36" s="16">
        <f>SUM(B36+D36+F36+H36+J36)</f>
        <v>180</v>
      </c>
      <c r="M36" s="75">
        <f>SUM(C36+E36+G36+I36+K36)</f>
        <v>16611350</v>
      </c>
    </row>
    <row r="37" spans="1:13" x14ac:dyDescent="0.3">
      <c r="A37" s="23" t="s">
        <v>38</v>
      </c>
      <c r="B37" s="16">
        <v>8</v>
      </c>
      <c r="C37" s="77">
        <v>285000</v>
      </c>
      <c r="D37" s="16">
        <v>8</v>
      </c>
      <c r="E37" s="77">
        <v>285000</v>
      </c>
      <c r="F37" s="16">
        <v>8</v>
      </c>
      <c r="G37" s="77">
        <v>285000</v>
      </c>
      <c r="H37" s="16">
        <v>8</v>
      </c>
      <c r="I37" s="77">
        <v>285000</v>
      </c>
      <c r="J37" s="16">
        <v>8</v>
      </c>
      <c r="K37" s="77">
        <v>285000</v>
      </c>
      <c r="L37" s="16">
        <f>B37+D37+F37+H37+J37</f>
        <v>40</v>
      </c>
      <c r="M37" s="78">
        <f>C37+E37+G37+I37+K37</f>
        <v>1425000</v>
      </c>
    </row>
    <row r="38" spans="1:13" x14ac:dyDescent="0.3">
      <c r="A38" s="24" t="s">
        <v>39</v>
      </c>
      <c r="B38" s="13"/>
      <c r="C38" s="33"/>
      <c r="D38" s="13"/>
      <c r="E38" s="33"/>
      <c r="F38" s="13"/>
      <c r="G38" s="33"/>
      <c r="H38" s="13"/>
      <c r="I38" s="33"/>
      <c r="J38" s="13"/>
      <c r="K38" s="33"/>
      <c r="L38" s="13"/>
      <c r="M38" s="36"/>
    </row>
    <row r="39" spans="1:13" x14ac:dyDescent="0.3">
      <c r="A39" s="76" t="s">
        <v>25</v>
      </c>
      <c r="B39" s="31">
        <v>1</v>
      </c>
      <c r="C39" s="29">
        <v>1990000</v>
      </c>
      <c r="D39" s="31" t="s">
        <v>22</v>
      </c>
      <c r="E39" s="32" t="s">
        <v>22</v>
      </c>
      <c r="F39" s="31" t="s">
        <v>27</v>
      </c>
      <c r="G39" s="32" t="s">
        <v>22</v>
      </c>
      <c r="H39" s="31" t="s">
        <v>22</v>
      </c>
      <c r="I39" s="32" t="s">
        <v>22</v>
      </c>
      <c r="J39" s="31" t="s">
        <v>22</v>
      </c>
      <c r="K39" s="32" t="s">
        <v>22</v>
      </c>
      <c r="L39" s="31">
        <v>1</v>
      </c>
      <c r="M39" s="29">
        <v>1990000</v>
      </c>
    </row>
    <row r="40" spans="1:13" x14ac:dyDescent="0.3">
      <c r="A40" s="24" t="s">
        <v>26</v>
      </c>
      <c r="B40" s="13"/>
      <c r="C40" s="33"/>
      <c r="D40" s="13"/>
      <c r="E40" s="33"/>
      <c r="F40" s="13"/>
      <c r="G40" s="33"/>
      <c r="H40" s="13"/>
      <c r="I40" s="33"/>
      <c r="J40" s="13"/>
      <c r="K40" s="33"/>
      <c r="L40" s="13"/>
      <c r="M40" s="34"/>
    </row>
    <row r="41" spans="1:13" x14ac:dyDescent="0.3">
      <c r="A41" s="3" t="s">
        <v>17</v>
      </c>
      <c r="B41" s="13">
        <f>SUM(B36:B40)</f>
        <v>47</v>
      </c>
      <c r="C41" s="25">
        <f>SUM(C36:C40)</f>
        <v>5802350</v>
      </c>
      <c r="D41" s="13">
        <f>SUM(D36:D40)</f>
        <v>45</v>
      </c>
      <c r="E41" s="27">
        <f t="shared" ref="E41:M41" si="3">SUM(E36:E40)</f>
        <v>3863950</v>
      </c>
      <c r="F41" s="27">
        <f t="shared" si="3"/>
        <v>43</v>
      </c>
      <c r="G41" s="27">
        <f t="shared" si="3"/>
        <v>3453350</v>
      </c>
      <c r="H41" s="27">
        <f t="shared" si="3"/>
        <v>43</v>
      </c>
      <c r="I41" s="27">
        <f t="shared" si="3"/>
        <v>3453350</v>
      </c>
      <c r="J41" s="27">
        <f t="shared" si="3"/>
        <v>43</v>
      </c>
      <c r="K41" s="27">
        <f t="shared" si="3"/>
        <v>3453350</v>
      </c>
      <c r="L41" s="27">
        <f t="shared" si="3"/>
        <v>221</v>
      </c>
      <c r="M41" s="27">
        <f t="shared" si="3"/>
        <v>20026350</v>
      </c>
    </row>
    <row r="42" spans="1:13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x14ac:dyDescent="0.3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</row>
    <row r="44" spans="1:13" x14ac:dyDescent="0.3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</row>
    <row r="45" spans="1:13" x14ac:dyDescent="0.3">
      <c r="A45" s="104" t="s">
        <v>46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x14ac:dyDescent="0.3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</row>
    <row r="48" spans="1:13" x14ac:dyDescent="0.3">
      <c r="A48" s="99" t="s">
        <v>1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</row>
    <row r="49" spans="1:13" x14ac:dyDescent="0.3">
      <c r="A49" s="99" t="s">
        <v>2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</row>
    <row r="50" spans="1:13" x14ac:dyDescent="0.3">
      <c r="A50" s="99" t="s">
        <v>3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</row>
    <row r="52" spans="1:13" x14ac:dyDescent="0.3">
      <c r="A52" s="100" t="s">
        <v>4</v>
      </c>
      <c r="B52" s="102" t="s">
        <v>5</v>
      </c>
      <c r="C52" s="103"/>
      <c r="D52" s="102" t="s">
        <v>10</v>
      </c>
      <c r="E52" s="103"/>
      <c r="F52" s="102" t="s">
        <v>11</v>
      </c>
      <c r="G52" s="103"/>
      <c r="H52" s="102" t="s">
        <v>12</v>
      </c>
      <c r="I52" s="103"/>
      <c r="J52" s="102" t="s">
        <v>13</v>
      </c>
      <c r="K52" s="103"/>
      <c r="L52" s="102" t="s">
        <v>14</v>
      </c>
      <c r="M52" s="103"/>
    </row>
    <row r="53" spans="1:13" x14ac:dyDescent="0.3">
      <c r="A53" s="101"/>
      <c r="B53" s="5" t="s">
        <v>6</v>
      </c>
      <c r="C53" s="6" t="s">
        <v>8</v>
      </c>
      <c r="D53" s="7" t="s">
        <v>6</v>
      </c>
      <c r="E53" s="6" t="s">
        <v>8</v>
      </c>
      <c r="F53" s="7" t="s">
        <v>6</v>
      </c>
      <c r="G53" s="6" t="s">
        <v>8</v>
      </c>
      <c r="H53" s="7" t="s">
        <v>6</v>
      </c>
      <c r="I53" s="6" t="s">
        <v>8</v>
      </c>
      <c r="J53" s="7" t="s">
        <v>6</v>
      </c>
      <c r="K53" s="6" t="s">
        <v>8</v>
      </c>
      <c r="L53" s="7" t="s">
        <v>6</v>
      </c>
      <c r="M53" s="6" t="s">
        <v>8</v>
      </c>
    </row>
    <row r="54" spans="1:13" x14ac:dyDescent="0.3">
      <c r="A54" s="108"/>
      <c r="B54" s="8" t="s">
        <v>7</v>
      </c>
      <c r="C54" s="9" t="s">
        <v>9</v>
      </c>
      <c r="D54" s="10" t="s">
        <v>7</v>
      </c>
      <c r="E54" s="9" t="s">
        <v>9</v>
      </c>
      <c r="F54" s="10" t="s">
        <v>7</v>
      </c>
      <c r="G54" s="9" t="s">
        <v>9</v>
      </c>
      <c r="H54" s="10" t="s">
        <v>7</v>
      </c>
      <c r="I54" s="9" t="s">
        <v>9</v>
      </c>
      <c r="J54" s="10" t="s">
        <v>7</v>
      </c>
      <c r="K54" s="9" t="s">
        <v>9</v>
      </c>
      <c r="L54" s="10" t="s">
        <v>7</v>
      </c>
      <c r="M54" s="9" t="s">
        <v>9</v>
      </c>
    </row>
    <row r="55" spans="1:13" x14ac:dyDescent="0.3">
      <c r="A55" s="96" t="s">
        <v>40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8"/>
    </row>
    <row r="56" spans="1:13" x14ac:dyDescent="0.3">
      <c r="A56" s="48" t="s">
        <v>19</v>
      </c>
      <c r="B56" s="15">
        <v>2</v>
      </c>
      <c r="C56" s="30">
        <v>80000</v>
      </c>
      <c r="D56" s="15">
        <v>2</v>
      </c>
      <c r="E56" s="30">
        <v>80000</v>
      </c>
      <c r="F56" s="15">
        <v>3</v>
      </c>
      <c r="G56" s="30">
        <v>180000</v>
      </c>
      <c r="H56" s="15">
        <v>3</v>
      </c>
      <c r="I56" s="30">
        <v>180000</v>
      </c>
      <c r="J56" s="15">
        <v>2</v>
      </c>
      <c r="K56" s="30">
        <v>80000</v>
      </c>
      <c r="L56" s="15">
        <f>J56+H56+F56+D56+B56</f>
        <v>12</v>
      </c>
      <c r="M56" s="28">
        <f>K56+I56+G56+E56+C56</f>
        <v>600000</v>
      </c>
    </row>
    <row r="57" spans="1:13" x14ac:dyDescent="0.3">
      <c r="A57" s="14" t="s">
        <v>20</v>
      </c>
      <c r="B57" s="15">
        <v>4</v>
      </c>
      <c r="C57" s="30">
        <v>160000</v>
      </c>
      <c r="D57" s="15">
        <v>6</v>
      </c>
      <c r="E57" s="30">
        <v>4911000</v>
      </c>
      <c r="F57" s="15">
        <v>5</v>
      </c>
      <c r="G57" s="30">
        <v>6760000</v>
      </c>
      <c r="H57" s="15">
        <v>5</v>
      </c>
      <c r="I57" s="30">
        <v>2328000</v>
      </c>
      <c r="J57" s="15">
        <v>5</v>
      </c>
      <c r="K57" s="30">
        <v>3838000</v>
      </c>
      <c r="L57" s="30">
        <f>B57+D57+F57+H57+J57</f>
        <v>25</v>
      </c>
      <c r="M57" s="30">
        <f>C57+E57+G57+I57+K57</f>
        <v>17997000</v>
      </c>
    </row>
    <row r="58" spans="1:13" x14ac:dyDescent="0.3">
      <c r="A58" s="35" t="s">
        <v>17</v>
      </c>
      <c r="B58" s="15">
        <f t="shared" ref="B58:M58" si="4">SUM(B56:B57)</f>
        <v>6</v>
      </c>
      <c r="C58" s="79">
        <f t="shared" si="4"/>
        <v>240000</v>
      </c>
      <c r="D58" s="15">
        <f t="shared" si="4"/>
        <v>8</v>
      </c>
      <c r="E58" s="30">
        <f t="shared" si="4"/>
        <v>4991000</v>
      </c>
      <c r="F58" s="15">
        <f t="shared" si="4"/>
        <v>8</v>
      </c>
      <c r="G58" s="30">
        <f t="shared" si="4"/>
        <v>6940000</v>
      </c>
      <c r="H58" s="15">
        <f t="shared" si="4"/>
        <v>8</v>
      </c>
      <c r="I58" s="30">
        <f t="shared" si="4"/>
        <v>2508000</v>
      </c>
      <c r="J58" s="15">
        <f t="shared" si="4"/>
        <v>7</v>
      </c>
      <c r="K58" s="30">
        <f t="shared" si="4"/>
        <v>3918000</v>
      </c>
      <c r="L58" s="15">
        <f t="shared" si="4"/>
        <v>37</v>
      </c>
      <c r="M58" s="80">
        <f t="shared" si="4"/>
        <v>18597000</v>
      </c>
    </row>
    <row r="59" spans="1:13" x14ac:dyDescent="0.3">
      <c r="A59" s="106" t="s">
        <v>41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10"/>
    </row>
    <row r="60" spans="1:13" x14ac:dyDescent="0.3">
      <c r="A60" s="91" t="s">
        <v>42</v>
      </c>
      <c r="B60" s="81">
        <v>8</v>
      </c>
      <c r="C60" s="82">
        <v>875000</v>
      </c>
      <c r="D60" s="81">
        <v>8</v>
      </c>
      <c r="E60" s="82">
        <v>975000</v>
      </c>
      <c r="F60" s="81">
        <v>8</v>
      </c>
      <c r="G60" s="82">
        <v>875000</v>
      </c>
      <c r="H60" s="81">
        <v>8</v>
      </c>
      <c r="I60" s="82">
        <v>975000</v>
      </c>
      <c r="J60" s="81">
        <v>7</v>
      </c>
      <c r="K60" s="82">
        <v>475000</v>
      </c>
      <c r="L60" s="81">
        <f>B60+D60+F60+H60+J60</f>
        <v>39</v>
      </c>
      <c r="M60" s="82">
        <f>C60+E60+G60+I60+K60</f>
        <v>4175000</v>
      </c>
    </row>
    <row r="61" spans="1:13" x14ac:dyDescent="0.3">
      <c r="A61" s="21" t="s">
        <v>43</v>
      </c>
      <c r="B61" s="89">
        <v>1</v>
      </c>
      <c r="C61" s="85">
        <v>40000</v>
      </c>
      <c r="D61" s="89">
        <v>1</v>
      </c>
      <c r="E61" s="85">
        <v>40000</v>
      </c>
      <c r="F61" s="89">
        <v>1</v>
      </c>
      <c r="G61" s="85">
        <v>40000</v>
      </c>
      <c r="H61" s="89">
        <v>1</v>
      </c>
      <c r="I61" s="85">
        <v>40000</v>
      </c>
      <c r="J61" s="89">
        <v>1</v>
      </c>
      <c r="K61" s="85">
        <v>40000</v>
      </c>
      <c r="L61" s="83">
        <f>B61+D61+F61+H61+J61</f>
        <v>5</v>
      </c>
      <c r="M61" s="87">
        <f>C61+E61+G61+I61+K61</f>
        <v>200000</v>
      </c>
    </row>
    <row r="62" spans="1:13" x14ac:dyDescent="0.3">
      <c r="A62" s="93" t="s">
        <v>44</v>
      </c>
      <c r="B62" s="90"/>
      <c r="C62" s="86"/>
      <c r="D62" s="84"/>
      <c r="E62" s="86"/>
      <c r="F62" s="84"/>
      <c r="G62" s="86"/>
      <c r="H62" s="84"/>
      <c r="I62" s="86"/>
      <c r="J62" s="84"/>
      <c r="K62" s="86"/>
      <c r="L62" s="84"/>
      <c r="M62" s="88"/>
    </row>
    <row r="63" spans="1:13" x14ac:dyDescent="0.3">
      <c r="A63" s="92" t="s">
        <v>17</v>
      </c>
      <c r="B63" s="15">
        <f t="shared" ref="B63:M63" si="5">SUM(B60:B62)</f>
        <v>9</v>
      </c>
      <c r="C63" s="30">
        <f t="shared" si="5"/>
        <v>915000</v>
      </c>
      <c r="D63" s="15">
        <f t="shared" si="5"/>
        <v>9</v>
      </c>
      <c r="E63" s="30">
        <f t="shared" si="5"/>
        <v>1015000</v>
      </c>
      <c r="F63" s="15">
        <f t="shared" si="5"/>
        <v>9</v>
      </c>
      <c r="G63" s="30">
        <f t="shared" si="5"/>
        <v>915000</v>
      </c>
      <c r="H63" s="15">
        <f t="shared" si="5"/>
        <v>9</v>
      </c>
      <c r="I63" s="30">
        <f t="shared" si="5"/>
        <v>1015000</v>
      </c>
      <c r="J63" s="15">
        <f t="shared" si="5"/>
        <v>8</v>
      </c>
      <c r="K63" s="30">
        <f t="shared" si="5"/>
        <v>515000</v>
      </c>
      <c r="L63" s="15">
        <f t="shared" si="5"/>
        <v>44</v>
      </c>
      <c r="M63" s="28">
        <f t="shared" si="5"/>
        <v>4375000</v>
      </c>
    </row>
    <row r="65" spans="1:13" x14ac:dyDescent="0.3">
      <c r="A65" s="54" t="s">
        <v>21</v>
      </c>
      <c r="B65" s="15">
        <f>B63+B58+B41+B34+B18</f>
        <v>110</v>
      </c>
      <c r="C65" s="94">
        <f>C63+C41+C34+C18</f>
        <v>44602640</v>
      </c>
      <c r="D65" s="80">
        <f t="shared" ref="D65:K65" si="6">D63+D41+D34+D18</f>
        <v>102</v>
      </c>
      <c r="E65" s="94">
        <f t="shared" si="6"/>
        <v>38385930</v>
      </c>
      <c r="F65" s="80">
        <f t="shared" si="6"/>
        <v>99</v>
      </c>
      <c r="G65" s="94">
        <f t="shared" si="6"/>
        <v>47013430</v>
      </c>
      <c r="H65" s="80">
        <f t="shared" si="6"/>
        <v>98</v>
      </c>
      <c r="I65" s="94">
        <f t="shared" si="6"/>
        <v>43500550</v>
      </c>
      <c r="J65" s="80">
        <f t="shared" si="6"/>
        <v>94</v>
      </c>
      <c r="K65" s="94">
        <f t="shared" si="6"/>
        <v>22423750</v>
      </c>
      <c r="L65" s="80">
        <f>B65+D65+F65+H65+J65</f>
        <v>503</v>
      </c>
      <c r="M65" s="80">
        <f>C65+E65+G65+I65+K65</f>
        <v>195926300</v>
      </c>
    </row>
    <row r="68" spans="1:13" x14ac:dyDescent="0.3">
      <c r="A68" s="99" t="s">
        <v>47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</row>
  </sheetData>
  <mergeCells count="37">
    <mergeCell ref="A7:A9"/>
    <mergeCell ref="A3:M3"/>
    <mergeCell ref="A4:M4"/>
    <mergeCell ref="A5:M5"/>
    <mergeCell ref="B7:C7"/>
    <mergeCell ref="D7:E7"/>
    <mergeCell ref="F7:G7"/>
    <mergeCell ref="H7:I7"/>
    <mergeCell ref="J7:K7"/>
    <mergeCell ref="L7:M7"/>
    <mergeCell ref="A68:M68"/>
    <mergeCell ref="A10:L10"/>
    <mergeCell ref="A30:L30"/>
    <mergeCell ref="A52:A54"/>
    <mergeCell ref="B52:C52"/>
    <mergeCell ref="D52:E52"/>
    <mergeCell ref="F52:G52"/>
    <mergeCell ref="H52:I52"/>
    <mergeCell ref="J52:K52"/>
    <mergeCell ref="L52:M52"/>
    <mergeCell ref="A49:M49"/>
    <mergeCell ref="A50:M50"/>
    <mergeCell ref="A48:M48"/>
    <mergeCell ref="A24:M24"/>
    <mergeCell ref="A22:M22"/>
    <mergeCell ref="A59:M59"/>
    <mergeCell ref="A55:M55"/>
    <mergeCell ref="A25:M25"/>
    <mergeCell ref="A26:M26"/>
    <mergeCell ref="A27:A29"/>
    <mergeCell ref="B27:C27"/>
    <mergeCell ref="D27:E27"/>
    <mergeCell ref="F27:G27"/>
    <mergeCell ref="H27:I27"/>
    <mergeCell ref="J27:K27"/>
    <mergeCell ref="L27:M27"/>
    <mergeCell ref="A45:M45"/>
  </mergeCells>
  <pageMargins left="0.35433070866141736" right="0.19685039370078741" top="0.9055118110236221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ยท.1-5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2000-10-08T20:01:05Z</cp:lastPrinted>
  <dcterms:created xsi:type="dcterms:W3CDTF">2021-01-14T19:27:02Z</dcterms:created>
  <dcterms:modified xsi:type="dcterms:W3CDTF">2000-10-08T20:04:19Z</dcterms:modified>
</cp:coreProperties>
</file>